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ghaname\Documents\$$ QMS - DMS RFP\QMS\"/>
    </mc:Choice>
  </mc:AlternateContent>
  <bookViews>
    <workbookView xWindow="0" yWindow="0" windowWidth="17970" windowHeight="6030"/>
  </bookViews>
  <sheets>
    <sheet name="Queuing Management System RFP" sheetId="3"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3" l="1"/>
  <c r="F36" i="3"/>
  <c r="F41" i="3"/>
  <c r="F7" i="3"/>
  <c r="I36" i="3" l="1"/>
  <c r="H36" i="3"/>
  <c r="G36" i="3"/>
  <c r="I11" i="3"/>
  <c r="H11" i="3"/>
  <c r="G11" i="3"/>
  <c r="I7" i="3" l="1"/>
  <c r="H7" i="3"/>
  <c r="H6" i="3" s="1"/>
  <c r="G7" i="3"/>
  <c r="I41" i="3"/>
  <c r="H41" i="3"/>
  <c r="G41" i="3"/>
  <c r="E6" i="3"/>
  <c r="I6" i="3" l="1"/>
  <c r="G6" i="3"/>
  <c r="F6" i="3"/>
</calcChain>
</file>

<file path=xl/sharedStrings.xml><?xml version="1.0" encoding="utf-8"?>
<sst xmlns="http://schemas.openxmlformats.org/spreadsheetml/2006/main" count="49" uniqueCount="49">
  <si>
    <t>B2=</t>
  </si>
  <si>
    <t>Vendor 1</t>
  </si>
  <si>
    <t>Vendor 2</t>
  </si>
  <si>
    <t>Vendor 3</t>
  </si>
  <si>
    <t>Vendor 4</t>
  </si>
  <si>
    <t>Company Profile &amp; References</t>
  </si>
  <si>
    <t>Warranty, Support and SLA</t>
  </si>
  <si>
    <t>Evaluation Matrix</t>
  </si>
  <si>
    <t>The vendor shall provide full technical and configuration documet to MIC2.</t>
  </si>
  <si>
    <t>For P3 (Non Service Impacting) incidents, response time 24 hours, and resolution time 5 calendar days</t>
  </si>
  <si>
    <t>For P2 (Major) incidents, response time 6 hours, and resolution time 24 hours</t>
  </si>
  <si>
    <t>For P1 (Critical/Emergency) incidents, response time 2 hours, and resolution time 6 hours</t>
  </si>
  <si>
    <t>All software updates / releases and bug fixes should be included in the support and maintenace and should be implemented on-site once available</t>
  </si>
  <si>
    <t>The Vendor shall provide a full training and documentation for end-users.</t>
  </si>
  <si>
    <t>The Vendor shall provide all admin Training and documentation with Knowledge Transfer on system Forms and workflow development, integration, administration and monitoring.</t>
  </si>
  <si>
    <t>Bidder should be present at touch premises to deploy the solution.</t>
  </si>
  <si>
    <t>Bidder to provide Company profile, refrences and history, Years in business, and information related to proposed solution.</t>
  </si>
  <si>
    <r>
      <t>Real-Time Monitoring and Reporting:</t>
    </r>
    <r>
      <rPr>
        <sz val="11"/>
        <color theme="1"/>
        <rFont val="Calibri"/>
        <family val="2"/>
        <scheme val="minor"/>
      </rPr>
      <t xml:space="preserve"> Real-time tracking of queue length, wait times, and service times.
Dashboard with analytics for tracking performance metrics, service efficiency, and staff performance.
Historical reporting for trend analysis and decision-making.</t>
    </r>
  </si>
  <si>
    <r>
      <t>Appointment Scheduling Integration:</t>
    </r>
    <r>
      <rPr>
        <sz val="11"/>
        <color theme="1"/>
        <rFont val="Calibri"/>
        <family val="2"/>
        <scheme val="minor"/>
      </rPr>
      <t xml:space="preserve"> Integration with appointment systems, allowing customers to book slots in advance.
Automated reminders and notifications for scheduled appointments via SMS or email.
Integration with customer profiles for personalized services.</t>
    </r>
  </si>
  <si>
    <r>
      <t>Virtual Queuing:</t>
    </r>
    <r>
      <rPr>
        <sz val="11"/>
        <color theme="1"/>
        <rFont val="Calibri"/>
        <family val="2"/>
        <scheme val="minor"/>
      </rPr>
      <t xml:space="preserve"> Allow customers to join queues remotely via a mobile app, web portal, or kiosk.
Mobile notifications and updates on estimated wait times, reducing physical crowding.
Options to reschedule or cancel a queue slot via digital platforms.</t>
    </r>
  </si>
  <si>
    <r>
      <t>Self-Service Kiosks:</t>
    </r>
    <r>
      <rPr>
        <sz val="11"/>
        <color theme="1"/>
        <rFont val="Calibri"/>
        <family val="2"/>
        <scheme val="minor"/>
      </rPr>
      <t xml:space="preserve"> kiosks for ticketing, queue registration, and customer information entry.
Integration with QR codes for contactless check-ins and identification.
Options for language selection and personalized service requests.</t>
    </r>
  </si>
  <si>
    <r>
      <t xml:space="preserve">AI-Powered Customer Flow Management: </t>
    </r>
    <r>
      <rPr>
        <sz val="11"/>
        <color theme="1"/>
        <rFont val="Calibri"/>
        <family val="2"/>
        <scheme val="minor"/>
      </rPr>
      <t>AI algorithms to predict peak times and optimize resource allocation.
Dynamic queue management based on service type, customer priority, and staff availability.
Intelligent routing of customers to the right service counters or staff.</t>
    </r>
  </si>
  <si>
    <r>
      <t>Customer Feedback System:</t>
    </r>
    <r>
      <rPr>
        <sz val="11"/>
        <color theme="1"/>
        <rFont val="Calibri"/>
        <family val="2"/>
        <scheme val="minor"/>
      </rPr>
      <t xml:space="preserve"> Integration with feedback terminals or mobile apps for instant customer feedback.
Analysis of feedback for service improvement and staff training.
Automated surveys triggered after service completion.</t>
    </r>
  </si>
  <si>
    <r>
      <t>Multichannel Integration:</t>
    </r>
    <r>
      <rPr>
        <sz val="11"/>
        <color theme="1"/>
        <rFont val="Calibri"/>
        <family val="2"/>
        <scheme val="minor"/>
      </rPr>
      <t xml:space="preserve"> Synchronization across multiple channels like mobile apps, web portals, SMS, and on-premise kiosks.
Centralized management for handling queues across different branches or service locations.
Seamless switching between channels for customers (e.g., switching from an online queue to an on-site kiosk).</t>
    </r>
  </si>
  <si>
    <r>
      <t>Personalized Customer Service:</t>
    </r>
    <r>
      <rPr>
        <sz val="11"/>
        <color theme="1"/>
        <rFont val="Calibri"/>
        <family val="2"/>
        <scheme val="minor"/>
      </rPr>
      <t xml:space="preserve"> CRM integration to recognize returning customers and provide personalized service.
VIP or priority service options for premium customers or loyalty program members.
Tailored queue management based on customer needs, preferences, or profile data.</t>
    </r>
  </si>
  <si>
    <r>
      <t>Automated Announcements and Digital Signage:</t>
    </r>
    <r>
      <rPr>
        <sz val="11"/>
        <color theme="1"/>
        <rFont val="Calibri"/>
        <family val="2"/>
        <scheme val="minor"/>
      </rPr>
      <t xml:space="preserve"> Automated audio and visual announcements to call customers and update queue status.
Digital signage displaying estimated wait times, queue numbers, and service information.
Customizable branding and advertisement slots on screens.</t>
    </r>
  </si>
  <si>
    <r>
      <t>Staff Management and Allocation Tools:</t>
    </r>
    <r>
      <rPr>
        <sz val="11"/>
        <color theme="1"/>
        <rFont val="Calibri"/>
        <family val="2"/>
        <scheme val="minor"/>
      </rPr>
      <t xml:space="preserve"> Real-time monitoring of staff performance and workload balancing tools.
Automated shift scheduling and notifications based on queue demands.
Staff performance analysis reports and customer service ratings integration.</t>
    </r>
  </si>
  <si>
    <r>
      <t>Integration with External Systems:</t>
    </r>
    <r>
      <rPr>
        <sz val="11"/>
        <color theme="1"/>
        <rFont val="Calibri"/>
        <family val="2"/>
        <scheme val="minor"/>
      </rPr>
      <t xml:space="preserve"> The solution must be integrated with MS Active Directory for authentication and approval hierarchy and with the email system for automated tasks and email notifications.
Integration with payment systems, CRM systems, booking platforms, and communication tools.
API access for custom development and system expansion.</t>
    </r>
  </si>
  <si>
    <r>
      <t>Scalability and High Availability Architecture:</t>
    </r>
    <r>
      <rPr>
        <sz val="11"/>
        <color theme="1"/>
        <rFont val="Calibri"/>
        <family val="2"/>
        <scheme val="minor"/>
      </rPr>
      <t xml:space="preserve"> High availability infrastructure for centralized management, remote access, and scalability.
Secure data storage with regular backups and disaster recovery mechanisms.</t>
    </r>
  </si>
  <si>
    <r>
      <t>Security and Privacy Features:</t>
    </r>
    <r>
      <rPr>
        <sz val="11"/>
        <color theme="1"/>
        <rFont val="Calibri"/>
        <family val="2"/>
        <scheme val="minor"/>
      </rPr>
      <t xml:space="preserve"> Secure authentication for customer access (e.g., OTP, token-based access).
Data encryption and compliance with privacy regulations (e.g., GDPR, HIPAA).
Role-based access control for staff and system administrators.</t>
    </r>
  </si>
  <si>
    <t>The Solution should be deployed on-site at touch premises.</t>
  </si>
  <si>
    <r>
      <rPr>
        <b/>
        <sz val="11"/>
        <color theme="1"/>
        <rFont val="Calibri"/>
        <family val="2"/>
        <scheme val="minor"/>
      </rPr>
      <t>QMS Server Software license:</t>
    </r>
    <r>
      <rPr>
        <sz val="11"/>
        <color theme="1"/>
        <rFont val="Calibri"/>
        <family val="2"/>
        <scheme val="minor"/>
      </rPr>
      <t xml:space="preserve"> License for QMS mainframe with the capability to integrate with multiple branches.</t>
    </r>
  </si>
  <si>
    <r>
      <rPr>
        <b/>
        <sz val="11"/>
        <color theme="1"/>
        <rFont val="Calibri"/>
        <family val="2"/>
        <scheme val="minor"/>
      </rPr>
      <t>Self-Service Kiosks Hardware</t>
    </r>
    <r>
      <rPr>
        <sz val="11"/>
        <color theme="1"/>
        <rFont val="Calibri"/>
        <family val="2"/>
        <scheme val="minor"/>
      </rPr>
      <t>: Standby 19" or more touchscreen kiosks hardware with thermal printer for ticketing.</t>
    </r>
  </si>
  <si>
    <r>
      <rPr>
        <b/>
        <sz val="11"/>
        <color theme="1"/>
        <rFont val="Calibri"/>
        <family val="2"/>
        <scheme val="minor"/>
      </rPr>
      <t>Self-Service Kiosks License:</t>
    </r>
    <r>
      <rPr>
        <sz val="11"/>
        <color theme="1"/>
        <rFont val="Calibri"/>
        <family val="2"/>
        <scheme val="minor"/>
      </rPr>
      <t xml:space="preserve"> Lisence for the Self-Service kiosk that supports at least 5 agents by kiosk.</t>
    </r>
  </si>
  <si>
    <r>
      <t>Agent Screen with Holder Tube:</t>
    </r>
    <r>
      <rPr>
        <sz val="11"/>
        <color theme="1"/>
        <rFont val="Calibri"/>
        <family val="2"/>
        <scheme val="minor"/>
      </rPr>
      <t xml:space="preserve"> Screen or counter display unit (CDU) to be placed on top of each agent desk with all related accessories: tube holder, desk number, etc..</t>
    </r>
  </si>
  <si>
    <r>
      <t>Agent Software:</t>
    </r>
    <r>
      <rPr>
        <sz val="11"/>
        <color theme="1"/>
        <rFont val="Calibri"/>
        <family val="2"/>
        <scheme val="minor"/>
      </rPr>
      <t xml:space="preserve"> Agent software for customer calling.</t>
    </r>
  </si>
  <si>
    <r>
      <t xml:space="preserve">Digital Player with Signal Distribution: </t>
    </r>
    <r>
      <rPr>
        <sz val="11"/>
        <color theme="1"/>
        <rFont val="Calibri"/>
        <family val="2"/>
        <scheme val="minor"/>
      </rPr>
      <t>to display the customer tickets numbers with the related desk on the TV and agent screens.</t>
    </r>
  </si>
  <si>
    <r>
      <rPr>
        <b/>
        <sz val="11"/>
        <color theme="1"/>
        <rFont val="Calibri"/>
        <family val="2"/>
        <scheme val="minor"/>
      </rPr>
      <t>TV for Signal distribution</t>
    </r>
    <r>
      <rPr>
        <sz val="11"/>
        <color theme="1"/>
        <rFont val="Calibri"/>
        <family val="2"/>
        <scheme val="minor"/>
      </rPr>
      <t>: where the customer ticket and destination desk number are placed with the capability to show additional media and information.</t>
    </r>
  </si>
  <si>
    <r>
      <t>Amplifier + Ceiling Speakers:</t>
    </r>
    <r>
      <rPr>
        <sz val="11"/>
        <color theme="1"/>
        <rFont val="Calibri"/>
        <family val="2"/>
        <scheme val="minor"/>
      </rPr>
      <t xml:space="preserve"> Amplifier hardware and ceiling speaker to call customer kickets and related desk destination.</t>
    </r>
  </si>
  <si>
    <r>
      <t>QMS Calling Software:</t>
    </r>
    <r>
      <rPr>
        <sz val="11"/>
        <color theme="1"/>
        <rFont val="Calibri"/>
        <family val="2"/>
        <scheme val="minor"/>
      </rPr>
      <t xml:space="preserve"> Software needed to call the customer tickets.</t>
    </r>
  </si>
  <si>
    <t xml:space="preserve"> Software and Hardware Features</t>
  </si>
  <si>
    <t>The bidder should be experienced in Queue Management System Implementation having three Commercial references in large companies with at least two in Lebanon.</t>
  </si>
  <si>
    <t>Technical Services, Document and Training</t>
  </si>
  <si>
    <t>The support should include the software and hardware with spare parts replacement.</t>
  </si>
  <si>
    <t>The Vendor Team is responsible for any setup and testing cases required for the new solution.</t>
  </si>
  <si>
    <t>The offer should include 3 years onsite support and maintenance / warranty on provided solution for products and services with back to back support when applicable. The warranty/support period starts after the PAC issuance by MIC2</t>
  </si>
  <si>
    <t>The Solution should provide readble logs for all setup, configurations, and transactions.</t>
  </si>
  <si>
    <t>QMS Evaluation Matrix</t>
  </si>
  <si>
    <t>Appendix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</si>
</sst>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theme="3"/>
      <name val="Calibri"/>
      <family val="2"/>
      <scheme val="minor"/>
    </font>
    <font>
      <b/>
      <sz val="11"/>
      <color rgb="FFC00000"/>
      <name val="Calibri"/>
      <family val="2"/>
      <scheme val="minor"/>
    </font>
    <font>
      <b/>
      <sz val="12"/>
      <color theme="4" tint="-0.249977111117893"/>
      <name val="Calibri"/>
      <family val="2"/>
      <scheme val="minor"/>
    </font>
    <font>
      <sz val="11"/>
      <color rgb="FF000000"/>
      <name val="Calibri"/>
      <family val="2"/>
      <scheme val="minor"/>
    </font>
    <font>
      <sz val="11"/>
      <name val="Calibri"/>
      <family val="2"/>
      <scheme val="minor"/>
    </font>
    <font>
      <b/>
      <sz val="24"/>
      <color theme="1"/>
      <name val="Calibri"/>
      <family val="2"/>
      <scheme val="minor"/>
    </font>
  </fonts>
  <fills count="8">
    <fill>
      <patternFill patternType="none"/>
    </fill>
    <fill>
      <patternFill patternType="gray125"/>
    </fill>
    <fill>
      <patternFill patternType="solid">
        <fgColor theme="3"/>
        <bgColor indexed="64"/>
      </patternFill>
    </fill>
    <fill>
      <patternFill patternType="solid">
        <fgColor theme="4" tint="0.59999389629810485"/>
        <bgColor indexed="64"/>
      </patternFill>
    </fill>
    <fill>
      <patternFill patternType="solid">
        <fgColor rgb="FFFFFF66"/>
        <bgColor indexed="64"/>
      </patternFill>
    </fill>
    <fill>
      <patternFill patternType="solid">
        <fgColor rgb="FFFFFF99"/>
        <bgColor indexed="64"/>
      </patternFill>
    </fill>
    <fill>
      <patternFill patternType="mediumGray">
        <fgColor theme="0" tint="-0.14996795556505021"/>
        <bgColor rgb="FFFFFF66"/>
      </patternFill>
    </fill>
    <fill>
      <patternFill patternType="mediumGray">
        <fgColor theme="0" tint="-0.34998626667073579"/>
        <bgColor indexed="65"/>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auto="1"/>
      </left>
      <right/>
      <top style="thin">
        <color auto="1"/>
      </top>
      <bottom style="thin">
        <color auto="1"/>
      </bottom>
      <diagonal/>
    </border>
  </borders>
  <cellStyleXfs count="2">
    <xf numFmtId="0" fontId="0" fillId="0" borderId="0"/>
    <xf numFmtId="9" fontId="1" fillId="0" borderId="0" applyFont="0" applyFill="0" applyBorder="0" applyAlignment="0" applyProtection="0"/>
  </cellStyleXfs>
  <cellXfs count="39">
    <xf numFmtId="0" fontId="0" fillId="0" borderId="0" xfId="0"/>
    <xf numFmtId="0" fontId="5" fillId="2" borderId="0" xfId="0" applyFont="1" applyFill="1" applyAlignment="1">
      <alignment horizontal="right" vertical="center" wrapText="1"/>
    </xf>
    <xf numFmtId="0" fontId="3" fillId="3" borderId="3" xfId="0" applyFont="1" applyFill="1" applyBorder="1" applyAlignment="1">
      <alignment horizontal="center" vertical="center"/>
    </xf>
    <xf numFmtId="0" fontId="4" fillId="2" borderId="0" xfId="0" applyFont="1" applyFill="1" applyAlignment="1">
      <alignment horizontal="right" vertical="center" wrapText="1"/>
    </xf>
    <xf numFmtId="9" fontId="4" fillId="2" borderId="0" xfId="1" applyFont="1" applyFill="1" applyAlignment="1">
      <alignment horizontal="center" vertical="center"/>
    </xf>
    <xf numFmtId="0" fontId="7" fillId="4" borderId="1" xfId="0" applyFont="1" applyFill="1" applyBorder="1" applyAlignment="1">
      <alignment vertical="center" wrapText="1"/>
    </xf>
    <xf numFmtId="0" fontId="8" fillId="0" borderId="1" xfId="0" applyFont="1" applyBorder="1" applyAlignment="1">
      <alignment wrapText="1"/>
    </xf>
    <xf numFmtId="0" fontId="9" fillId="0" borderId="1" xfId="0" applyFont="1" applyBorder="1" applyAlignment="1">
      <alignment wrapText="1"/>
    </xf>
    <xf numFmtId="0" fontId="5" fillId="2" borderId="0" xfId="0" applyFont="1" applyFill="1" applyAlignment="1">
      <alignment horizontal="center" vertical="center"/>
    </xf>
    <xf numFmtId="0" fontId="4" fillId="2" borderId="0" xfId="0" applyFont="1" applyFill="1" applyAlignment="1">
      <alignment horizontal="center" vertical="center"/>
    </xf>
    <xf numFmtId="0" fontId="7" fillId="6" borderId="1" xfId="1" applyNumberFormat="1" applyFont="1" applyFill="1" applyBorder="1" applyAlignment="1">
      <alignment horizontal="center" vertical="center"/>
    </xf>
    <xf numFmtId="9" fontId="7" fillId="4" borderId="1" xfId="1" applyFont="1" applyFill="1" applyBorder="1" applyAlignment="1">
      <alignment horizontal="center"/>
    </xf>
    <xf numFmtId="0" fontId="9" fillId="0" borderId="1" xfId="1" applyNumberFormat="1" applyFont="1" applyFill="1" applyBorder="1" applyAlignment="1">
      <alignment horizontal="center" vertical="center"/>
    </xf>
    <xf numFmtId="0" fontId="9" fillId="0" borderId="1" xfId="0" applyFont="1" applyBorder="1"/>
    <xf numFmtId="9" fontId="7" fillId="7" borderId="1" xfId="1" applyFont="1" applyFill="1" applyBorder="1" applyAlignment="1">
      <alignment horizontal="center"/>
    </xf>
    <xf numFmtId="0" fontId="3" fillId="3" borderId="2" xfId="0" applyFont="1" applyFill="1" applyBorder="1" applyAlignment="1">
      <alignment horizontal="center" vertical="center"/>
    </xf>
    <xf numFmtId="10" fontId="6" fillId="3" borderId="0" xfId="1" applyNumberFormat="1" applyFont="1" applyFill="1" applyBorder="1" applyAlignment="1">
      <alignment horizontal="center" vertical="center"/>
    </xf>
    <xf numFmtId="0" fontId="0" fillId="0" borderId="4" xfId="0" applyFont="1" applyFill="1" applyBorder="1" applyAlignment="1">
      <alignment vertical="top" wrapText="1"/>
    </xf>
    <xf numFmtId="0" fontId="0" fillId="0" borderId="0" xfId="0" applyFont="1" applyAlignment="1">
      <alignment horizontal="center" vertical="center"/>
    </xf>
    <xf numFmtId="1" fontId="0" fillId="0" borderId="0" xfId="1" applyNumberFormat="1" applyFont="1" applyAlignment="1">
      <alignment horizontal="center" vertical="center" wrapText="1"/>
    </xf>
    <xf numFmtId="164" fontId="0" fillId="0" borderId="0" xfId="0" applyNumberFormat="1" applyFont="1" applyAlignment="1">
      <alignment horizontal="center" vertical="center"/>
    </xf>
    <xf numFmtId="0" fontId="0" fillId="2" borderId="0" xfId="0" applyFont="1" applyFill="1" applyAlignment="1">
      <alignment horizontal="center" vertical="center"/>
    </xf>
    <xf numFmtId="9" fontId="0" fillId="2" borderId="0" xfId="1" applyFont="1" applyFill="1" applyAlignment="1">
      <alignment horizontal="center" vertical="center"/>
    </xf>
    <xf numFmtId="10" fontId="0" fillId="0" borderId="0" xfId="1" applyNumberFormat="1" applyFont="1" applyAlignment="1">
      <alignment horizontal="center" vertical="center"/>
    </xf>
    <xf numFmtId="164" fontId="0" fillId="5" borderId="1" xfId="1" applyNumberFormat="1" applyFont="1" applyFill="1" applyBorder="1" applyAlignment="1">
      <alignment horizontal="center" vertical="center"/>
    </xf>
    <xf numFmtId="10" fontId="0" fillId="0" borderId="0" xfId="0" applyNumberFormat="1" applyFont="1"/>
    <xf numFmtId="0" fontId="0" fillId="0" borderId="0" xfId="0" applyFont="1"/>
    <xf numFmtId="0" fontId="0" fillId="0" borderId="1" xfId="0" applyFont="1" applyBorder="1" applyAlignment="1">
      <alignment wrapText="1"/>
    </xf>
    <xf numFmtId="0" fontId="0" fillId="0" borderId="1" xfId="0" applyFont="1" applyBorder="1" applyAlignment="1">
      <alignment horizontal="center" vertical="center"/>
    </xf>
    <xf numFmtId="0" fontId="0" fillId="0" borderId="1" xfId="0" applyFont="1" applyBorder="1"/>
    <xf numFmtId="9" fontId="0" fillId="0" borderId="0" xfId="1" applyFont="1" applyAlignment="1">
      <alignment horizontal="center"/>
    </xf>
    <xf numFmtId="0" fontId="0" fillId="0" borderId="0" xfId="0" applyFont="1" applyAlignment="1">
      <alignment wrapText="1"/>
    </xf>
    <xf numFmtId="0" fontId="9" fillId="0" borderId="4" xfId="0" applyFont="1" applyFill="1" applyBorder="1" applyAlignment="1">
      <alignment vertical="top" wrapText="1"/>
    </xf>
    <xf numFmtId="0" fontId="3" fillId="0" borderId="1" xfId="0" applyFont="1" applyBorder="1" applyAlignment="1">
      <alignment vertical="center" wrapText="1"/>
    </xf>
    <xf numFmtId="0" fontId="3" fillId="0" borderId="4" xfId="0" applyFont="1" applyFill="1" applyBorder="1" applyAlignment="1">
      <alignment vertical="top" wrapText="1"/>
    </xf>
    <xf numFmtId="0" fontId="3" fillId="0" borderId="4" xfId="0" applyFont="1" applyBorder="1" applyAlignment="1">
      <alignment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2" fillId="2" borderId="0" xfId="0" applyFont="1" applyFill="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82"/>
  <sheetViews>
    <sheetView tabSelected="1" workbookViewId="0">
      <selection activeCell="C3" sqref="C3"/>
    </sheetView>
  </sheetViews>
  <sheetFormatPr defaultColWidth="9.140625" defaultRowHeight="15" x14ac:dyDescent="0.25"/>
  <cols>
    <col min="1" max="1" width="3.7109375" style="26" customWidth="1"/>
    <col min="2" max="2" width="8.140625" style="26" customWidth="1"/>
    <col min="3" max="3" width="59.42578125" style="31" customWidth="1"/>
    <col min="4" max="4" width="9.140625" style="18" customWidth="1"/>
    <col min="5" max="5" width="7.7109375" style="30" customWidth="1"/>
    <col min="6" max="6" width="14.42578125" style="18" customWidth="1"/>
    <col min="7" max="7" width="12" style="18" customWidth="1"/>
    <col min="8" max="8" width="11" style="18" customWidth="1"/>
    <col min="9" max="9" width="10.28515625" style="18" customWidth="1"/>
    <col min="10" max="10" width="2.42578125" style="18" customWidth="1"/>
    <col min="11" max="16384" width="9.140625" style="26"/>
  </cols>
  <sheetData>
    <row r="2" spans="2:15" ht="31.5" x14ac:dyDescent="0.25">
      <c r="C2" s="36" t="s">
        <v>48</v>
      </c>
      <c r="D2" s="37" t="s">
        <v>47</v>
      </c>
    </row>
    <row r="3" spans="2:15" s="18" customFormat="1" x14ac:dyDescent="0.25">
      <c r="C3" s="19"/>
      <c r="K3" s="20"/>
    </row>
    <row r="4" spans="2:15" s="18" customFormat="1" ht="15.75" thickBot="1" x14ac:dyDescent="0.3">
      <c r="B4" s="38" t="s">
        <v>7</v>
      </c>
      <c r="C4" s="38"/>
      <c r="D4" s="38"/>
      <c r="E4" s="38"/>
      <c r="F4" s="38"/>
      <c r="G4" s="38"/>
      <c r="H4" s="38"/>
      <c r="I4" s="38"/>
    </row>
    <row r="5" spans="2:15" s="18" customFormat="1" x14ac:dyDescent="0.25">
      <c r="B5" s="21"/>
      <c r="C5" s="1" t="s">
        <v>0</v>
      </c>
      <c r="D5" s="8">
        <v>3</v>
      </c>
      <c r="E5" s="22"/>
      <c r="F5" s="15" t="s">
        <v>1</v>
      </c>
      <c r="G5" s="2" t="s">
        <v>2</v>
      </c>
      <c r="H5" s="2" t="s">
        <v>3</v>
      </c>
      <c r="I5" s="2" t="s">
        <v>4</v>
      </c>
    </row>
    <row r="6" spans="2:15" s="18" customFormat="1" x14ac:dyDescent="0.25">
      <c r="B6" s="21"/>
      <c r="C6" s="3"/>
      <c r="D6" s="9"/>
      <c r="E6" s="4">
        <f>SUM(E7:E47)</f>
        <v>1</v>
      </c>
      <c r="F6" s="16">
        <f>F7+F11+F36+F41</f>
        <v>1</v>
      </c>
      <c r="G6" s="16">
        <f>G7+G11+G36+G41</f>
        <v>0</v>
      </c>
      <c r="H6" s="16">
        <f>H7+H11+H36+H41</f>
        <v>0</v>
      </c>
      <c r="I6" s="16">
        <f>I7+I11+I36+I41</f>
        <v>0</v>
      </c>
      <c r="K6" s="23"/>
      <c r="L6" s="23"/>
      <c r="M6" s="23"/>
      <c r="N6" s="23"/>
      <c r="O6" s="23"/>
    </row>
    <row r="7" spans="2:15" ht="15.75" x14ac:dyDescent="0.25">
      <c r="B7" s="5"/>
      <c r="C7" s="5" t="s">
        <v>5</v>
      </c>
      <c r="D7" s="10"/>
      <c r="E7" s="11">
        <v>0.1</v>
      </c>
      <c r="F7" s="24">
        <f>SUMPRODUCT($D8:$D10,F8:F10)/SUM($D8:$D10)*$E7/10</f>
        <v>0.1</v>
      </c>
      <c r="G7" s="24">
        <f>SUMPRODUCT($D8:$D10,G8:G10)/SUM($D8:$D10)*$E7/5</f>
        <v>0</v>
      </c>
      <c r="H7" s="24">
        <f>SUMPRODUCT($D8:$D10,H8:H10)/SUM($D8:$D10)*$E7/5</f>
        <v>0</v>
      </c>
      <c r="I7" s="24">
        <f>SUMPRODUCT($D8:$D10,I8:I10)/SUM($D8:$D10)*$E7/5</f>
        <v>0</v>
      </c>
      <c r="K7" s="25"/>
      <c r="L7" s="25"/>
      <c r="M7" s="25"/>
      <c r="N7" s="25"/>
      <c r="O7" s="25"/>
    </row>
    <row r="8" spans="2:15" ht="30" x14ac:dyDescent="0.25">
      <c r="B8" s="13"/>
      <c r="C8" s="27" t="s">
        <v>16</v>
      </c>
      <c r="D8" s="28">
        <v>3</v>
      </c>
      <c r="E8" s="14"/>
      <c r="F8" s="12">
        <v>10</v>
      </c>
      <c r="G8" s="12"/>
      <c r="H8" s="12"/>
      <c r="I8" s="12"/>
    </row>
    <row r="9" spans="2:15" ht="45" x14ac:dyDescent="0.25">
      <c r="B9" s="29"/>
      <c r="C9" s="32" t="s">
        <v>41</v>
      </c>
      <c r="D9" s="28">
        <v>10</v>
      </c>
      <c r="E9" s="14"/>
      <c r="F9" s="12">
        <v>10</v>
      </c>
      <c r="G9" s="28"/>
      <c r="H9" s="28"/>
      <c r="I9" s="28"/>
    </row>
    <row r="10" spans="2:15" ht="30" x14ac:dyDescent="0.25">
      <c r="B10" s="29"/>
      <c r="C10" s="6" t="s">
        <v>15</v>
      </c>
      <c r="D10" s="28">
        <v>3</v>
      </c>
      <c r="E10" s="14"/>
      <c r="F10" s="12">
        <v>10</v>
      </c>
      <c r="G10" s="28"/>
      <c r="H10" s="28"/>
      <c r="I10" s="28"/>
    </row>
    <row r="11" spans="2:15" ht="15.75" x14ac:dyDescent="0.25">
      <c r="B11" s="5"/>
      <c r="C11" s="5" t="s">
        <v>40</v>
      </c>
      <c r="D11" s="10"/>
      <c r="E11" s="11">
        <v>0.6</v>
      </c>
      <c r="F11" s="24">
        <f>SUMPRODUCT($D12:$D35,F12:F35)/SUM($D12:$D35)*$E11/10</f>
        <v>0.6</v>
      </c>
      <c r="G11" s="24">
        <f>SUMPRODUCT($D12:$D35,G12:G35)/SUM($D12:$D35)*$E11/5</f>
        <v>0</v>
      </c>
      <c r="H11" s="24">
        <f>SUMPRODUCT($D12:$D35,H12:H35)/SUM($D12:$D35)*$E11/5</f>
        <v>0</v>
      </c>
      <c r="I11" s="24">
        <f>SUMPRODUCT($D12:$D35,I12:I35)/SUM($D12:$D35)*$E11/5</f>
        <v>0</v>
      </c>
    </row>
    <row r="12" spans="2:15" ht="75" x14ac:dyDescent="0.25">
      <c r="B12" s="29"/>
      <c r="C12" s="33" t="s">
        <v>17</v>
      </c>
      <c r="D12" s="28">
        <v>3</v>
      </c>
      <c r="E12" s="14"/>
      <c r="F12" s="12">
        <v>10</v>
      </c>
      <c r="G12" s="28"/>
      <c r="H12" s="28"/>
      <c r="I12" s="28"/>
    </row>
    <row r="13" spans="2:15" ht="90" x14ac:dyDescent="0.25">
      <c r="B13" s="29"/>
      <c r="C13" s="33" t="s">
        <v>18</v>
      </c>
      <c r="D13" s="28">
        <v>3</v>
      </c>
      <c r="E13" s="14"/>
      <c r="F13" s="12">
        <v>10</v>
      </c>
      <c r="G13" s="28"/>
      <c r="H13" s="28"/>
      <c r="I13" s="28"/>
    </row>
    <row r="14" spans="2:15" ht="90" x14ac:dyDescent="0.25">
      <c r="B14" s="29"/>
      <c r="C14" s="33" t="s">
        <v>19</v>
      </c>
      <c r="D14" s="28">
        <v>3</v>
      </c>
      <c r="E14" s="14"/>
      <c r="F14" s="12">
        <v>10</v>
      </c>
      <c r="G14" s="28"/>
      <c r="H14" s="28"/>
      <c r="I14" s="28"/>
    </row>
    <row r="15" spans="2:15" ht="90" x14ac:dyDescent="0.25">
      <c r="B15" s="29"/>
      <c r="C15" s="33" t="s">
        <v>20</v>
      </c>
      <c r="D15" s="28">
        <v>3</v>
      </c>
      <c r="E15" s="14"/>
      <c r="F15" s="12">
        <v>10</v>
      </c>
      <c r="G15" s="28"/>
      <c r="H15" s="28"/>
      <c r="I15" s="28"/>
    </row>
    <row r="16" spans="2:15" ht="90" x14ac:dyDescent="0.25">
      <c r="B16" s="29"/>
      <c r="C16" s="33" t="s">
        <v>21</v>
      </c>
      <c r="D16" s="28">
        <v>3</v>
      </c>
      <c r="E16" s="14"/>
      <c r="F16" s="12">
        <v>10</v>
      </c>
      <c r="G16" s="28"/>
      <c r="H16" s="28"/>
      <c r="I16" s="28"/>
    </row>
    <row r="17" spans="2:9" ht="60" x14ac:dyDescent="0.25">
      <c r="B17" s="29"/>
      <c r="C17" s="33" t="s">
        <v>22</v>
      </c>
      <c r="D17" s="28">
        <v>5</v>
      </c>
      <c r="E17" s="14"/>
      <c r="F17" s="12">
        <v>10</v>
      </c>
      <c r="G17" s="28"/>
      <c r="H17" s="28"/>
      <c r="I17" s="28"/>
    </row>
    <row r="18" spans="2:9" ht="105" x14ac:dyDescent="0.25">
      <c r="B18" s="29"/>
      <c r="C18" s="33" t="s">
        <v>23</v>
      </c>
      <c r="D18" s="28">
        <v>5</v>
      </c>
      <c r="E18" s="14"/>
      <c r="F18" s="12">
        <v>10</v>
      </c>
      <c r="G18" s="28"/>
      <c r="H18" s="28"/>
      <c r="I18" s="28"/>
    </row>
    <row r="19" spans="2:9" ht="90" x14ac:dyDescent="0.25">
      <c r="B19" s="29"/>
      <c r="C19" s="33" t="s">
        <v>24</v>
      </c>
      <c r="D19" s="28">
        <v>10</v>
      </c>
      <c r="E19" s="14"/>
      <c r="F19" s="12">
        <v>10</v>
      </c>
      <c r="G19" s="28"/>
      <c r="H19" s="28"/>
      <c r="I19" s="28"/>
    </row>
    <row r="20" spans="2:9" ht="90" x14ac:dyDescent="0.25">
      <c r="B20" s="29"/>
      <c r="C20" s="33" t="s">
        <v>25</v>
      </c>
      <c r="D20" s="28">
        <v>10</v>
      </c>
      <c r="E20" s="14"/>
      <c r="F20" s="12">
        <v>10</v>
      </c>
      <c r="G20" s="28"/>
      <c r="H20" s="28"/>
      <c r="I20" s="28"/>
    </row>
    <row r="21" spans="2:9" ht="90" x14ac:dyDescent="0.25">
      <c r="B21" s="29"/>
      <c r="C21" s="33" t="s">
        <v>26</v>
      </c>
      <c r="D21" s="28">
        <v>5</v>
      </c>
      <c r="E21" s="14"/>
      <c r="F21" s="12">
        <v>10</v>
      </c>
      <c r="G21" s="28"/>
      <c r="H21" s="28"/>
      <c r="I21" s="28"/>
    </row>
    <row r="22" spans="2:9" ht="105" x14ac:dyDescent="0.25">
      <c r="B22" s="29"/>
      <c r="C22" s="33" t="s">
        <v>27</v>
      </c>
      <c r="D22" s="28">
        <v>3</v>
      </c>
      <c r="E22" s="14"/>
      <c r="F22" s="12">
        <v>10</v>
      </c>
      <c r="G22" s="28"/>
      <c r="H22" s="28"/>
      <c r="I22" s="28"/>
    </row>
    <row r="23" spans="2:9" ht="75" x14ac:dyDescent="0.25">
      <c r="B23" s="29"/>
      <c r="C23" s="33" t="s">
        <v>28</v>
      </c>
      <c r="D23" s="28">
        <v>3</v>
      </c>
      <c r="E23" s="14"/>
      <c r="F23" s="12">
        <v>10</v>
      </c>
      <c r="G23" s="28"/>
      <c r="H23" s="28"/>
      <c r="I23" s="28"/>
    </row>
    <row r="24" spans="2:9" ht="75" x14ac:dyDescent="0.25">
      <c r="B24" s="29"/>
      <c r="C24" s="33" t="s">
        <v>29</v>
      </c>
      <c r="D24" s="28">
        <v>5</v>
      </c>
      <c r="E24" s="14"/>
      <c r="F24" s="12">
        <v>10</v>
      </c>
      <c r="G24" s="28"/>
      <c r="H24" s="28"/>
      <c r="I24" s="28"/>
    </row>
    <row r="25" spans="2:9" ht="15.75" x14ac:dyDescent="0.25">
      <c r="B25" s="29"/>
      <c r="C25" s="32" t="s">
        <v>30</v>
      </c>
      <c r="D25" s="28">
        <v>10</v>
      </c>
      <c r="E25" s="14"/>
      <c r="F25" s="12">
        <v>10</v>
      </c>
      <c r="G25" s="28"/>
      <c r="H25" s="28"/>
      <c r="I25" s="28"/>
    </row>
    <row r="26" spans="2:9" ht="30" x14ac:dyDescent="0.25">
      <c r="B26" s="29"/>
      <c r="C26" s="17" t="s">
        <v>31</v>
      </c>
      <c r="D26" s="28">
        <v>5</v>
      </c>
      <c r="E26" s="14"/>
      <c r="F26" s="12">
        <v>10</v>
      </c>
      <c r="G26" s="28"/>
      <c r="H26" s="28"/>
      <c r="I26" s="28"/>
    </row>
    <row r="27" spans="2:9" ht="30" x14ac:dyDescent="0.25">
      <c r="B27" s="29"/>
      <c r="C27" s="17" t="s">
        <v>32</v>
      </c>
      <c r="D27" s="28">
        <v>3</v>
      </c>
      <c r="E27" s="14"/>
      <c r="F27" s="12">
        <v>10</v>
      </c>
      <c r="G27" s="28"/>
      <c r="H27" s="28"/>
      <c r="I27" s="28"/>
    </row>
    <row r="28" spans="2:9" ht="30" x14ac:dyDescent="0.25">
      <c r="B28" s="29"/>
      <c r="C28" s="17" t="s">
        <v>33</v>
      </c>
      <c r="D28" s="28">
        <v>3</v>
      </c>
      <c r="E28" s="14"/>
      <c r="F28" s="12">
        <v>10</v>
      </c>
      <c r="G28" s="28"/>
      <c r="H28" s="28"/>
      <c r="I28" s="28"/>
    </row>
    <row r="29" spans="2:9" ht="45" x14ac:dyDescent="0.25">
      <c r="B29" s="29"/>
      <c r="C29" s="34" t="s">
        <v>34</v>
      </c>
      <c r="D29" s="28">
        <v>5</v>
      </c>
      <c r="E29" s="14"/>
      <c r="F29" s="12">
        <v>10</v>
      </c>
      <c r="G29" s="28"/>
      <c r="H29" s="28"/>
      <c r="I29" s="28"/>
    </row>
    <row r="30" spans="2:9" ht="15.75" x14ac:dyDescent="0.25">
      <c r="B30" s="29"/>
      <c r="C30" s="34" t="s">
        <v>35</v>
      </c>
      <c r="D30" s="28">
        <v>5</v>
      </c>
      <c r="E30" s="14"/>
      <c r="F30" s="12">
        <v>10</v>
      </c>
      <c r="G30" s="28"/>
      <c r="H30" s="28"/>
      <c r="I30" s="28"/>
    </row>
    <row r="31" spans="2:9" ht="45" x14ac:dyDescent="0.25">
      <c r="B31" s="29"/>
      <c r="C31" s="34" t="s">
        <v>36</v>
      </c>
      <c r="D31" s="28">
        <v>5</v>
      </c>
      <c r="E31" s="14"/>
      <c r="F31" s="12">
        <v>10</v>
      </c>
      <c r="G31" s="28"/>
      <c r="H31" s="28"/>
      <c r="I31" s="28"/>
    </row>
    <row r="32" spans="2:9" ht="45" x14ac:dyDescent="0.25">
      <c r="B32" s="29"/>
      <c r="C32" s="17" t="s">
        <v>37</v>
      </c>
      <c r="D32" s="28">
        <v>3</v>
      </c>
      <c r="E32" s="14"/>
      <c r="F32" s="12">
        <v>10</v>
      </c>
      <c r="G32" s="28"/>
      <c r="H32" s="28"/>
      <c r="I32" s="28"/>
    </row>
    <row r="33" spans="2:9" ht="30" x14ac:dyDescent="0.25">
      <c r="B33" s="29"/>
      <c r="C33" s="35" t="s">
        <v>38</v>
      </c>
      <c r="D33" s="28">
        <v>3</v>
      </c>
      <c r="E33" s="14"/>
      <c r="F33" s="12">
        <v>10</v>
      </c>
      <c r="G33" s="28"/>
      <c r="H33" s="28"/>
      <c r="I33" s="28"/>
    </row>
    <row r="34" spans="2:9" ht="30" x14ac:dyDescent="0.25">
      <c r="B34" s="29"/>
      <c r="C34" s="35" t="s">
        <v>39</v>
      </c>
      <c r="D34" s="28">
        <v>5</v>
      </c>
      <c r="E34" s="14"/>
      <c r="F34" s="12">
        <v>10</v>
      </c>
      <c r="G34" s="28"/>
      <c r="H34" s="28"/>
      <c r="I34" s="28"/>
    </row>
    <row r="35" spans="2:9" ht="30" x14ac:dyDescent="0.25">
      <c r="B35" s="29"/>
      <c r="C35" s="32" t="s">
        <v>46</v>
      </c>
      <c r="D35" s="28">
        <v>5</v>
      </c>
      <c r="E35" s="14"/>
      <c r="F35" s="12">
        <v>10</v>
      </c>
      <c r="G35" s="28"/>
      <c r="H35" s="28"/>
      <c r="I35" s="28"/>
    </row>
    <row r="36" spans="2:9" ht="15.75" x14ac:dyDescent="0.25">
      <c r="B36" s="5"/>
      <c r="C36" s="5" t="s">
        <v>42</v>
      </c>
      <c r="D36" s="5"/>
      <c r="E36" s="11">
        <v>0.15</v>
      </c>
      <c r="F36" s="24">
        <f>SUMPRODUCT($D37:$D40,F37:F40)/SUM($D37:$D40)*$E36/10</f>
        <v>0.15</v>
      </c>
      <c r="G36" s="24">
        <f>SUMPRODUCT($D37:$D40,G37:G40)/SUM($D37:$D40)*$E36/5</f>
        <v>0</v>
      </c>
      <c r="H36" s="24">
        <f>SUMPRODUCT($D37:$D40,H37:H40)/SUM($D37:$D40)*$E36/5</f>
        <v>0</v>
      </c>
      <c r="I36" s="24">
        <f>SUMPRODUCT($D37:$D40,I37:I40)/SUM($D37:$D40)*$E36/5</f>
        <v>0</v>
      </c>
    </row>
    <row r="37" spans="2:9" ht="30" x14ac:dyDescent="0.25">
      <c r="B37" s="29"/>
      <c r="C37" s="32" t="s">
        <v>44</v>
      </c>
      <c r="D37" s="28">
        <v>5</v>
      </c>
      <c r="E37" s="14"/>
      <c r="F37" s="12">
        <v>10</v>
      </c>
      <c r="G37" s="28"/>
      <c r="H37" s="28"/>
      <c r="I37" s="28"/>
    </row>
    <row r="38" spans="2:9" ht="30" x14ac:dyDescent="0.25">
      <c r="B38" s="29"/>
      <c r="C38" s="17" t="s">
        <v>8</v>
      </c>
      <c r="D38" s="28">
        <v>10</v>
      </c>
      <c r="E38" s="14"/>
      <c r="F38" s="12">
        <v>10</v>
      </c>
      <c r="G38" s="28"/>
      <c r="H38" s="28"/>
      <c r="I38" s="28"/>
    </row>
    <row r="39" spans="2:9" ht="30" x14ac:dyDescent="0.25">
      <c r="B39" s="29"/>
      <c r="C39" s="17" t="s">
        <v>13</v>
      </c>
      <c r="D39" s="28">
        <v>5</v>
      </c>
      <c r="E39" s="14"/>
      <c r="F39" s="12">
        <v>10</v>
      </c>
      <c r="G39" s="28"/>
      <c r="H39" s="28"/>
      <c r="I39" s="28"/>
    </row>
    <row r="40" spans="2:9" ht="45" x14ac:dyDescent="0.25">
      <c r="B40" s="29"/>
      <c r="C40" s="17" t="s">
        <v>14</v>
      </c>
      <c r="D40" s="28">
        <v>10</v>
      </c>
      <c r="E40" s="14"/>
      <c r="F40" s="12">
        <v>10</v>
      </c>
      <c r="G40" s="28"/>
      <c r="H40" s="28"/>
      <c r="I40" s="28"/>
    </row>
    <row r="41" spans="2:9" ht="15.75" x14ac:dyDescent="0.25">
      <c r="B41" s="5"/>
      <c r="C41" s="5" t="s">
        <v>6</v>
      </c>
      <c r="D41" s="10"/>
      <c r="E41" s="11">
        <v>0.15</v>
      </c>
      <c r="F41" s="24">
        <f>SUMPRODUCT($D42:$D47,F42:F47)/SUM($D42:$D47)*$E41/10</f>
        <v>0.15</v>
      </c>
      <c r="G41" s="24">
        <f>SUMPRODUCT($D42:$D47,G42:G47)/SUM($D42:$D47)*$E41/3</f>
        <v>0</v>
      </c>
      <c r="H41" s="24">
        <f>SUMPRODUCT($D42:$D47,H42:H47)/SUM($D42:$D47)*$E41/3</f>
        <v>0</v>
      </c>
      <c r="I41" s="24">
        <f>SUMPRODUCT($D42:$D47,I42:I47)/SUM($D42:$D47)*$E41/3</f>
        <v>0</v>
      </c>
    </row>
    <row r="42" spans="2:9" ht="60" x14ac:dyDescent="0.25">
      <c r="B42" s="29"/>
      <c r="C42" s="7" t="s">
        <v>45</v>
      </c>
      <c r="D42" s="28">
        <v>5</v>
      </c>
      <c r="E42" s="14"/>
      <c r="F42" s="12">
        <v>10</v>
      </c>
      <c r="G42" s="28"/>
      <c r="H42" s="28"/>
      <c r="I42" s="28"/>
    </row>
    <row r="43" spans="2:9" ht="30" x14ac:dyDescent="0.25">
      <c r="B43" s="29"/>
      <c r="C43" s="17" t="s">
        <v>43</v>
      </c>
      <c r="D43" s="28">
        <v>10</v>
      </c>
      <c r="E43" s="14"/>
      <c r="F43" s="12">
        <v>10</v>
      </c>
      <c r="G43" s="28"/>
      <c r="H43" s="28"/>
      <c r="I43" s="28"/>
    </row>
    <row r="44" spans="2:9" ht="30" x14ac:dyDescent="0.25">
      <c r="B44" s="29"/>
      <c r="C44" s="7" t="s">
        <v>11</v>
      </c>
      <c r="D44" s="28">
        <v>5</v>
      </c>
      <c r="E44" s="14"/>
      <c r="F44" s="12">
        <v>10</v>
      </c>
      <c r="G44" s="28"/>
      <c r="H44" s="28"/>
      <c r="I44" s="28"/>
    </row>
    <row r="45" spans="2:9" ht="30" x14ac:dyDescent="0.25">
      <c r="B45" s="29"/>
      <c r="C45" s="7" t="s">
        <v>10</v>
      </c>
      <c r="D45" s="28">
        <v>5</v>
      </c>
      <c r="E45" s="14"/>
      <c r="F45" s="12">
        <v>10</v>
      </c>
      <c r="G45" s="28"/>
      <c r="H45" s="28"/>
      <c r="I45" s="28"/>
    </row>
    <row r="46" spans="2:9" ht="30" x14ac:dyDescent="0.25">
      <c r="B46" s="29"/>
      <c r="C46" s="7" t="s">
        <v>9</v>
      </c>
      <c r="D46" s="28">
        <v>5</v>
      </c>
      <c r="E46" s="14"/>
      <c r="F46" s="12">
        <v>10</v>
      </c>
      <c r="G46" s="28"/>
      <c r="H46" s="28"/>
      <c r="I46" s="28"/>
    </row>
    <row r="47" spans="2:9" ht="45" x14ac:dyDescent="0.25">
      <c r="B47" s="29"/>
      <c r="C47" s="27" t="s">
        <v>12</v>
      </c>
      <c r="D47" s="28">
        <v>5</v>
      </c>
      <c r="E47" s="14"/>
      <c r="F47" s="12">
        <v>10</v>
      </c>
      <c r="G47" s="28"/>
      <c r="H47" s="28"/>
      <c r="I47" s="28"/>
    </row>
    <row r="48" spans="2:9" x14ac:dyDescent="0.25">
      <c r="C48" s="26"/>
    </row>
    <row r="49" spans="3:3" x14ac:dyDescent="0.25">
      <c r="C49" s="26"/>
    </row>
    <row r="50" spans="3:3" x14ac:dyDescent="0.25">
      <c r="C50" s="26"/>
    </row>
    <row r="51" spans="3:3" x14ac:dyDescent="0.25">
      <c r="C51" s="26"/>
    </row>
    <row r="52" spans="3:3" x14ac:dyDescent="0.25">
      <c r="C52" s="26"/>
    </row>
    <row r="53" spans="3:3" x14ac:dyDescent="0.25">
      <c r="C53" s="26"/>
    </row>
    <row r="54" spans="3:3" x14ac:dyDescent="0.25">
      <c r="C54" s="26"/>
    </row>
    <row r="55" spans="3:3" x14ac:dyDescent="0.25">
      <c r="C55" s="26"/>
    </row>
    <row r="56" spans="3:3" x14ac:dyDescent="0.25">
      <c r="C56" s="26"/>
    </row>
    <row r="57" spans="3:3" x14ac:dyDescent="0.25">
      <c r="C57" s="26"/>
    </row>
    <row r="58" spans="3:3" x14ac:dyDescent="0.25">
      <c r="C58" s="26"/>
    </row>
    <row r="59" spans="3:3" x14ac:dyDescent="0.25">
      <c r="C59" s="26"/>
    </row>
    <row r="60" spans="3:3" x14ac:dyDescent="0.25">
      <c r="C60" s="26"/>
    </row>
    <row r="61" spans="3:3" x14ac:dyDescent="0.25">
      <c r="C61" s="26"/>
    </row>
    <row r="62" spans="3:3" x14ac:dyDescent="0.25">
      <c r="C62" s="26"/>
    </row>
    <row r="63" spans="3:3" x14ac:dyDescent="0.25">
      <c r="C63" s="26"/>
    </row>
    <row r="64" spans="3:3" x14ac:dyDescent="0.25">
      <c r="C64" s="26"/>
    </row>
    <row r="65" spans="3:3" x14ac:dyDescent="0.25">
      <c r="C65" s="26"/>
    </row>
    <row r="66" spans="3:3" x14ac:dyDescent="0.25">
      <c r="C66" s="26"/>
    </row>
    <row r="67" spans="3:3" x14ac:dyDescent="0.25">
      <c r="C67" s="26"/>
    </row>
    <row r="68" spans="3:3" x14ac:dyDescent="0.25">
      <c r="C68" s="26"/>
    </row>
    <row r="69" spans="3:3" x14ac:dyDescent="0.25">
      <c r="C69" s="26"/>
    </row>
    <row r="70" spans="3:3" x14ac:dyDescent="0.25">
      <c r="C70" s="26"/>
    </row>
    <row r="71" spans="3:3" x14ac:dyDescent="0.25">
      <c r="C71" s="26"/>
    </row>
    <row r="72" spans="3:3" x14ac:dyDescent="0.25">
      <c r="C72" s="26"/>
    </row>
    <row r="73" spans="3:3" x14ac:dyDescent="0.25">
      <c r="C73" s="26"/>
    </row>
    <row r="74" spans="3:3" x14ac:dyDescent="0.25">
      <c r="C74" s="26"/>
    </row>
    <row r="75" spans="3:3" x14ac:dyDescent="0.25">
      <c r="C75" s="26"/>
    </row>
    <row r="76" spans="3:3" x14ac:dyDescent="0.25">
      <c r="C76" s="26"/>
    </row>
    <row r="77" spans="3:3" x14ac:dyDescent="0.25">
      <c r="C77" s="26"/>
    </row>
    <row r="78" spans="3:3" x14ac:dyDescent="0.25">
      <c r="C78" s="26"/>
    </row>
    <row r="79" spans="3:3" x14ac:dyDescent="0.25">
      <c r="C79" s="26"/>
    </row>
    <row r="80" spans="3:3" x14ac:dyDescent="0.25">
      <c r="C80" s="26"/>
    </row>
    <row r="81" spans="3:3" x14ac:dyDescent="0.25">
      <c r="C81" s="26"/>
    </row>
    <row r="82" spans="3:3" x14ac:dyDescent="0.25">
      <c r="C82" s="26"/>
    </row>
  </sheetData>
  <mergeCells count="1">
    <mergeCell ref="B4: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Queuing Management System RFP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Srour</dc:creator>
  <cp:lastModifiedBy>Rony Ghaname</cp:lastModifiedBy>
  <cp:lastPrinted>2023-07-06T09:24:48Z</cp:lastPrinted>
  <dcterms:created xsi:type="dcterms:W3CDTF">2023-06-26T07:06:55Z</dcterms:created>
  <dcterms:modified xsi:type="dcterms:W3CDTF">2025-01-20T11:35:47Z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ad3be33-4108-4738-9e07-d8656a181486_Enabled">
    <vt:lpwstr>true</vt:lpwstr>
  </property>
  <property fmtid="{D5CDD505-2E9C-101B-9397-08002B2CF9AE}" pid="3" name="MSIP_Label_dad3be33-4108-4738-9e07-d8656a181486_SetDate">
    <vt:lpwstr>2023-07-05T09:18:21Z</vt:lpwstr>
  </property>
  <property fmtid="{D5CDD505-2E9C-101B-9397-08002B2CF9AE}" pid="4" name="MSIP_Label_dad3be33-4108-4738-9e07-d8656a181486_Method">
    <vt:lpwstr>Privileged</vt:lpwstr>
  </property>
  <property fmtid="{D5CDD505-2E9C-101B-9397-08002B2CF9AE}" pid="5" name="MSIP_Label_dad3be33-4108-4738-9e07-d8656a181486_Name">
    <vt:lpwstr>Public No Visual Label</vt:lpwstr>
  </property>
  <property fmtid="{D5CDD505-2E9C-101B-9397-08002B2CF9AE}" pid="6" name="MSIP_Label_dad3be33-4108-4738-9e07-d8656a181486_SiteId">
    <vt:lpwstr>945c199a-83a2-4e80-9f8c-5a91be5752dd</vt:lpwstr>
  </property>
  <property fmtid="{D5CDD505-2E9C-101B-9397-08002B2CF9AE}" pid="7" name="MSIP_Label_dad3be33-4108-4738-9e07-d8656a181486_ActionId">
    <vt:lpwstr>9248cde0-3aca-4852-92cb-5e644c88517e</vt:lpwstr>
  </property>
  <property fmtid="{D5CDD505-2E9C-101B-9397-08002B2CF9AE}" pid="8" name="MSIP_Label_dad3be33-4108-4738-9e07-d8656a181486_ContentBits">
    <vt:lpwstr>0</vt:lpwstr>
  </property>
  <property fmtid="{D5CDD505-2E9C-101B-9397-08002B2CF9AE}" pid="9" name="TBCO_ScreenResolution">
    <vt:lpwstr>96 96 1366 768</vt:lpwstr>
  </property>
</Properties>
</file>